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AA2227DC-C892-4725-9A2F-A09163B057B1}" xr6:coauthVersionLast="47" xr6:coauthVersionMax="47" xr10:uidLastSave="{00000000-0000-0000-0000-000000000000}"/>
  <bookViews>
    <workbookView xWindow="-45" yWindow="0" windowWidth="20370" windowHeight="1552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26" i="1" l="1"/>
  <c r="I26" i="1"/>
  <c r="J26" i="1"/>
  <c r="K26" i="1"/>
  <c r="L26" i="1"/>
  <c r="M26" i="1"/>
  <c r="N26" i="1"/>
  <c r="O26" i="1"/>
  <c r="P26" i="1"/>
  <c r="Q26" i="1"/>
  <c r="R26" i="1"/>
  <c r="S26" i="1"/>
  <c r="T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1" i="1"/>
  <c r="R21" i="1"/>
  <c r="P21" i="1"/>
  <c r="O21" i="1"/>
  <c r="M21" i="1"/>
  <c r="L21" i="1"/>
  <c r="L27" i="1" s="1"/>
  <c r="K21" i="1"/>
  <c r="J21" i="1"/>
  <c r="I21" i="1"/>
  <c r="H21" i="1"/>
  <c r="N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Q17" i="1"/>
  <c r="P17" i="1"/>
  <c r="O17" i="1"/>
  <c r="M17" i="1"/>
  <c r="L17" i="1"/>
  <c r="J17" i="1"/>
  <c r="I17" i="1"/>
  <c r="H17" i="1"/>
  <c r="T17" i="1" s="1"/>
  <c r="S15" i="1"/>
  <c r="R15" i="1"/>
  <c r="R27" i="1" s="1"/>
  <c r="P15" i="1"/>
  <c r="O15" i="1"/>
  <c r="M15" i="1"/>
  <c r="L15" i="1"/>
  <c r="J15" i="1"/>
  <c r="J27" i="1" s="1"/>
  <c r="I15" i="1"/>
  <c r="H15" i="1"/>
  <c r="T15" i="1" s="1"/>
  <c r="G28" i="1"/>
  <c r="H28" i="1"/>
  <c r="F28" i="1"/>
  <c r="S27" i="1" l="1"/>
  <c r="T21" i="1"/>
  <c r="P27" i="1"/>
  <c r="Q21" i="1"/>
  <c r="O27" i="1"/>
  <c r="N17" i="1"/>
  <c r="T27" i="1"/>
  <c r="M27" i="1"/>
  <c r="K17" i="1"/>
  <c r="I27" i="1"/>
  <c r="N15" i="1"/>
  <c r="N27" i="1" s="1"/>
  <c r="Q15" i="1"/>
  <c r="K15" i="1"/>
  <c r="K27" i="1" s="1"/>
  <c r="E26" i="1"/>
  <c r="D26" i="1"/>
  <c r="C26" i="1"/>
  <c r="E23" i="1"/>
  <c r="D23" i="1"/>
  <c r="C23" i="1"/>
  <c r="H20" i="1"/>
  <c r="H27" i="1" s="1"/>
  <c r="G20" i="1"/>
  <c r="G27" i="1" s="1"/>
  <c r="F20" i="1"/>
  <c r="F27" i="1" s="1"/>
  <c r="Q27" i="1" l="1"/>
  <c r="E21" i="1"/>
  <c r="D21" i="1"/>
  <c r="C21" i="1"/>
  <c r="E16" i="1" l="1"/>
  <c r="D16" i="1"/>
  <c r="C16" i="1"/>
  <c r="E17" i="1"/>
  <c r="D17" i="1"/>
  <c r="C17" i="1"/>
  <c r="E15" i="1"/>
  <c r="D15" i="1"/>
  <c r="C15" i="1"/>
  <c r="C18" i="1" l="1"/>
  <c r="E25" i="1"/>
  <c r="D25" i="1"/>
  <c r="C25" i="1"/>
  <c r="E24" i="1"/>
  <c r="D24" i="1"/>
  <c r="C24" i="1"/>
  <c r="E22" i="1"/>
  <c r="D22" i="1"/>
  <c r="C22" i="1"/>
  <c r="E19" i="1"/>
  <c r="D19" i="1"/>
  <c r="C19" i="1"/>
  <c r="E18" i="1"/>
  <c r="D18" i="1"/>
</calcChain>
</file>

<file path=xl/sharedStrings.xml><?xml version="1.0" encoding="utf-8"?>
<sst xmlns="http://schemas.openxmlformats.org/spreadsheetml/2006/main" count="88" uniqueCount="71">
  <si>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</si>
  <si>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</si>
  <si>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</si>
  <si>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</si>
  <si>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</si>
  <si>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</si>
  <si>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</si>
  <si>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</si>
  <si>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</si>
  <si>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</si>
  <si>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</si>
  <si>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</si>
  <si>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</si>
  <si>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</si>
  <si>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</si>
  <si>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</si>
  <si>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</si>
  <si>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</si>
  <si>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</si>
  <si>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</si>
  <si>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</si>
  <si>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</si>
  <si>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</si>
  <si>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</si>
  <si>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</si>
  <si>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</si>
  <si>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</si>
  <si>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</si>
  <si>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Зелень петрушки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</si>
  <si>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</si>
  <si>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</si>
  <si>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</si>
  <si>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</si>
  <si>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</si>
  <si>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</si>
  <si>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Морква до 01.01</t>
  </si>
  <si>
    <t>Мсорква після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</si>
  <si>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</si>
  <si>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Листя свіже, чисте, не загрубіле, з яскравим забарвленням, без квіткового стебла. </t>
  </si>
  <si>
    <t>Цибулини визріли, здорові, цільні, сухі, незабруднені, з добре підсушеними верхніми лусками. 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</si>
  <si>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</si>
  <si>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Подають у глибокій тарілці при температурі 60-65 ºС.</t>
  </si>
  <si>
    <t xml:space="preserve">Рецептура № 272
«Сборник  рецептур блюд и кулинарных изделий для предприятий общественного питания» 
Видання 1982 р.
</t>
  </si>
  <si>
    <t>Г</t>
  </si>
  <si>
    <t>Борошно пшеничне</t>
  </si>
  <si>
    <t>Колір білий або білий з кремовим відтінком; смак солодкуватий.</t>
  </si>
  <si>
    <t>Масло вершкове 72%</t>
  </si>
  <si>
    <t>МП Л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</si>
  <si>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</si>
  <si>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Прозора безбарвна рідина, без присмаків і запаху,  не містить видимих домішок.</t>
  </si>
  <si>
    <t>СУП-ПЮРЕ З КВАСОЛІ ЗІ СМЕТАНОЮ</t>
  </si>
  <si>
    <t xml:space="preserve">Квасоля 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</si>
  <si>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</si>
  <si>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Маса вареної квасолі:</t>
  </si>
  <si>
    <t>Олія</t>
  </si>
  <si>
    <t>Золотисто-жовтого кольору, без стороннього запаху, присмаку і гіркоти.</t>
  </si>
  <si>
    <t>СМЕТАНА</t>
  </si>
  <si>
    <t>СУП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</si>
  <si>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</si>
  <si>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</si>
  <si>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суп однорідної консистенції з краплями жиру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</si>
  <si>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</si>
  <si>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вареній квасолі у поєднанні з пасерованими овочами.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</si>
  <si>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однорідна.</t>
    </r>
  </si>
  <si>
    <t>150/4 г ± 3 %</t>
  </si>
  <si>
    <t>200/6 г ± 3 %</t>
  </si>
  <si>
    <t xml:space="preserve">Квасолю перебирають, миють, кладуть у холодну воду (2-3 л на 1 кг) на 2-3 год, потім варять у тій самій воді без солі при закритій кришці до розм'якшення (1-1,5год). Додають пасеровані моркву, цибулю ріпчасту і варять до готовності (15-20 хв), після чого протирають, з'єднують з білим соусом, додають воду або бульйон, сіль, сметану, зелень петрушки і доводять до кипіння.
Для приготування білого соусу пасерують просіяне борошно при безперервному помішуванні до утворення світло-кремового кольору, не допускаючи пригорання. В пасероване борошно, охолоджене до 60-70 ºС вливають четверту частину гарячої води та вимішують до утворення однорідної маси, потім поступово додають решту води. 
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</si>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</sst>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/>
    <xf numFmtId="49" fontId="2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1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Layout" zoomScale="70" zoomScaleNormal="100" zoomScalePageLayoutView="70" workbookViewId="0">
      <selection activeCell="S30" sqref="S30:T30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140625" customWidth="1"/>
    <col min="21" max="21" width="20.570312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51" t="s">
        <v>42</v>
      </c>
      <c r="C1" s="51"/>
      <c r="D1" s="51"/>
      <c r="E1" s="51"/>
      <c r="F1" s="51"/>
      <c r="G1" s="51"/>
      <c r="H1" s="51"/>
      <c r="I1" s="21"/>
      <c r="J1" s="59"/>
      <c r="K1" s="59"/>
      <c r="L1" s="59"/>
      <c r="M1" s="59"/>
      <c r="N1" s="59"/>
      <c r="O1" s="59"/>
      <c r="P1" s="4"/>
      <c r="Q1" s="50" t="s">
        <v>17</v>
      </c>
      <c r="R1" s="50"/>
      <c r="S1" s="50"/>
      <c r="T1" s="50"/>
      <c r="U1" s="50"/>
    </row>
    <row r="2" spans="1:29" x14ac:dyDescent="0.25">
      <c r="A2" s="2"/>
      <c r="B2" s="51"/>
      <c r="C2" s="51"/>
      <c r="D2" s="51"/>
      <c r="E2" s="51"/>
      <c r="F2" s="51"/>
      <c r="G2" s="51"/>
      <c r="H2" s="51"/>
      <c r="I2" s="59"/>
      <c r="J2" s="59"/>
      <c r="K2" s="59"/>
      <c r="L2" s="59"/>
      <c r="M2" s="59"/>
      <c r="N2" s="59"/>
      <c r="O2" s="59"/>
      <c r="P2" s="4"/>
      <c r="Q2" s="50" t="s">
        <v>18</v>
      </c>
      <c r="R2" s="50"/>
      <c r="S2" s="50"/>
      <c r="T2" s="50"/>
      <c r="U2" s="50"/>
    </row>
    <row r="3" spans="1:29" x14ac:dyDescent="0.25">
      <c r="A3" s="2"/>
      <c r="B3" s="51"/>
      <c r="C3" s="51"/>
      <c r="D3" s="51"/>
      <c r="E3" s="51"/>
      <c r="F3" s="51"/>
      <c r="G3" s="51"/>
      <c r="H3" s="51"/>
      <c r="I3" s="59"/>
      <c r="J3" s="59"/>
      <c r="K3" s="59"/>
      <c r="L3" s="59"/>
      <c r="M3" s="59"/>
      <c r="N3" s="59"/>
      <c r="O3" s="59"/>
      <c r="P3" s="4"/>
      <c r="Q3" s="50" t="s">
        <v>19</v>
      </c>
      <c r="R3" s="50"/>
      <c r="S3" s="50"/>
      <c r="T3" s="50"/>
      <c r="U3" s="50"/>
    </row>
    <row r="4" spans="1:29" x14ac:dyDescent="0.25">
      <c r="A4" s="2"/>
      <c r="B4" s="51"/>
      <c r="C4" s="51"/>
      <c r="D4" s="51"/>
      <c r="E4" s="51"/>
      <c r="F4" s="51"/>
      <c r="G4" s="51"/>
      <c r="H4" s="51"/>
      <c r="I4" s="59"/>
      <c r="J4" s="59"/>
      <c r="K4" s="59"/>
      <c r="L4" s="59"/>
      <c r="M4" s="59"/>
      <c r="N4" s="59"/>
      <c r="O4" s="59"/>
      <c r="P4" s="4"/>
      <c r="Q4" s="50" t="s">
        <v>20</v>
      </c>
      <c r="R4" s="50"/>
      <c r="S4" s="50"/>
      <c r="T4" s="50"/>
      <c r="U4" s="50"/>
    </row>
    <row r="5" spans="1:29" x14ac:dyDescent="0.25">
      <c r="A5" s="2"/>
      <c r="B5" s="51"/>
      <c r="C5" s="51"/>
      <c r="D5" s="51"/>
      <c r="E5" s="51"/>
      <c r="F5" s="51"/>
      <c r="G5" s="51"/>
      <c r="H5" s="51"/>
      <c r="I5" s="59"/>
      <c r="J5" s="59"/>
      <c r="K5" s="59"/>
      <c r="L5" s="59"/>
      <c r="M5" s="59"/>
      <c r="N5" s="59"/>
      <c r="O5" s="59"/>
      <c r="P5" s="4"/>
      <c r="Q5" s="4"/>
      <c r="R5" s="4"/>
      <c r="S5" s="4"/>
      <c r="T5" s="4"/>
      <c r="U5" s="4"/>
    </row>
    <row r="6" spans="1:29" x14ac:dyDescent="0.25">
      <c r="A6" s="2"/>
      <c r="B6" s="21"/>
      <c r="C6" s="21"/>
      <c r="D6" s="21"/>
      <c r="E6" s="21"/>
      <c r="F6" s="21"/>
      <c r="G6" s="21"/>
      <c r="H6" s="21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9" x14ac:dyDescent="0.25">
      <c r="A8" s="46" t="s">
        <v>50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25">
      <c r="A10" s="47" t="s">
        <v>0</v>
      </c>
      <c r="B10" s="36" t="s">
        <v>14</v>
      </c>
      <c r="C10" s="36" t="s">
        <v>1</v>
      </c>
      <c r="D10" s="36"/>
      <c r="E10" s="36"/>
      <c r="F10" s="36"/>
      <c r="G10" s="36"/>
      <c r="H10" s="36"/>
      <c r="I10" s="36" t="s">
        <v>2</v>
      </c>
      <c r="J10" s="36"/>
      <c r="K10" s="36"/>
      <c r="L10" s="36"/>
      <c r="M10" s="36"/>
      <c r="N10" s="36"/>
      <c r="O10" s="36"/>
      <c r="P10" s="36"/>
      <c r="Q10" s="36"/>
      <c r="R10" s="38" t="s">
        <v>13</v>
      </c>
      <c r="S10" s="38"/>
      <c r="T10" s="38"/>
      <c r="U10" s="38" t="s">
        <v>3</v>
      </c>
      <c r="V10" s="52" t="s">
        <v>25</v>
      </c>
      <c r="W10" s="36" t="s">
        <v>30</v>
      </c>
      <c r="X10" s="36" t="s">
        <v>32</v>
      </c>
    </row>
    <row r="11" spans="1:29" ht="15.75" customHeight="1" x14ac:dyDescent="0.25">
      <c r="A11" s="48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8"/>
      <c r="S11" s="38"/>
      <c r="T11" s="38"/>
      <c r="U11" s="38"/>
      <c r="V11" s="53"/>
      <c r="W11" s="36"/>
      <c r="X11" s="36"/>
    </row>
    <row r="12" spans="1:29" ht="25.5" customHeight="1" x14ac:dyDescent="0.25">
      <c r="A12" s="48"/>
      <c r="B12" s="36"/>
      <c r="C12" s="37" t="s">
        <v>8</v>
      </c>
      <c r="D12" s="37"/>
      <c r="E12" s="37"/>
      <c r="F12" s="37" t="s">
        <v>9</v>
      </c>
      <c r="G12" s="37"/>
      <c r="H12" s="37"/>
      <c r="I12" s="37" t="s">
        <v>10</v>
      </c>
      <c r="J12" s="37"/>
      <c r="K12" s="37"/>
      <c r="L12" s="37" t="s">
        <v>11</v>
      </c>
      <c r="M12" s="37"/>
      <c r="N12" s="37"/>
      <c r="O12" s="37" t="s">
        <v>12</v>
      </c>
      <c r="P12" s="37"/>
      <c r="Q12" s="37"/>
      <c r="R12" s="38"/>
      <c r="S12" s="38"/>
      <c r="T12" s="38"/>
      <c r="U12" s="38"/>
      <c r="V12" s="53"/>
      <c r="W12" s="36"/>
      <c r="X12" s="36"/>
    </row>
    <row r="13" spans="1:29" x14ac:dyDescent="0.25">
      <c r="A13" s="48"/>
      <c r="B13" s="36"/>
      <c r="C13" s="39" t="s">
        <v>4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38"/>
      <c r="V13" s="54"/>
      <c r="W13" s="36"/>
      <c r="X13" s="36"/>
    </row>
    <row r="14" spans="1:29" ht="30.75" customHeight="1" x14ac:dyDescent="0.25">
      <c r="A14" s="49"/>
      <c r="B14" s="36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38"/>
      <c r="V14" s="22" t="s">
        <v>15</v>
      </c>
      <c r="W14" s="8" t="s">
        <v>15</v>
      </c>
      <c r="X14" s="3"/>
      <c r="Z14" s="60" t="s">
        <v>67</v>
      </c>
      <c r="AA14" s="60" t="s">
        <v>68</v>
      </c>
      <c r="AB14" s="60" t="s">
        <v>69</v>
      </c>
      <c r="AC14" s="60" t="s">
        <v>70</v>
      </c>
    </row>
    <row r="15" spans="1:29" ht="35.25" customHeight="1" x14ac:dyDescent="0.25">
      <c r="A15" s="16"/>
      <c r="B15" s="9" t="s">
        <v>35</v>
      </c>
      <c r="C15" s="10">
        <f>(100*F15)/(100-V15)</f>
        <v>3.75</v>
      </c>
      <c r="D15" s="11">
        <f t="shared" ref="D15:D17" si="0">(100*G15)/(100-V15)</f>
        <v>3.75</v>
      </c>
      <c r="E15" s="11">
        <f t="shared" ref="E15:E17" si="1">(100*H15)/(100-V15)</f>
        <v>5</v>
      </c>
      <c r="F15" s="55">
        <v>3</v>
      </c>
      <c r="G15" s="55">
        <v>3</v>
      </c>
      <c r="H15" s="67">
        <f t="shared" ref="H15" si="2">G15/0.75</f>
        <v>4</v>
      </c>
      <c r="I15" s="61">
        <f>Z15/100*F15</f>
        <v>3.9000000000000007E-2</v>
      </c>
      <c r="J15" s="61">
        <f>Z15/100*G15</f>
        <v>3.9000000000000007E-2</v>
      </c>
      <c r="K15" s="61">
        <f>Z15/100*H15</f>
        <v>5.2000000000000005E-2</v>
      </c>
      <c r="L15" s="61">
        <f>AA15/100*F15</f>
        <v>3.0000000000000001E-3</v>
      </c>
      <c r="M15" s="61">
        <f>AA15/100*G15</f>
        <v>3.0000000000000001E-3</v>
      </c>
      <c r="N15" s="61">
        <f>AA15/100*H15</f>
        <v>4.0000000000000001E-3</v>
      </c>
      <c r="O15" s="61">
        <f>AB15/100*F15</f>
        <v>0.252</v>
      </c>
      <c r="P15" s="61">
        <f>AB15/100*G15</f>
        <v>0.252</v>
      </c>
      <c r="Q15" s="61">
        <f>AB15/100*H15</f>
        <v>0.33600000000000002</v>
      </c>
      <c r="R15" s="62">
        <f>AC15/100*F15</f>
        <v>1.02</v>
      </c>
      <c r="S15" s="62">
        <f>AC15/100*G15</f>
        <v>1.02</v>
      </c>
      <c r="T15" s="62">
        <f>AC15/100*H15</f>
        <v>1.36</v>
      </c>
      <c r="U15" s="57" t="s">
        <v>37</v>
      </c>
      <c r="V15" s="25">
        <v>20</v>
      </c>
      <c r="W15" s="26">
        <v>0</v>
      </c>
      <c r="X15" s="3"/>
      <c r="Z15" s="61">
        <v>1.3</v>
      </c>
      <c r="AA15" s="61">
        <v>0.1</v>
      </c>
      <c r="AB15" s="61">
        <v>8.4</v>
      </c>
      <c r="AC15" s="62">
        <v>34</v>
      </c>
    </row>
    <row r="16" spans="1:29" ht="35.25" customHeight="1" x14ac:dyDescent="0.25">
      <c r="A16" s="16"/>
      <c r="B16" s="9" t="s">
        <v>36</v>
      </c>
      <c r="C16" s="10">
        <f>(100*F15)/(100-V16)</f>
        <v>4</v>
      </c>
      <c r="D16" s="10">
        <f>(100*G15)/(100-V16)</f>
        <v>4</v>
      </c>
      <c r="E16" s="10">
        <f>(100*H15)/(100-V16)</f>
        <v>5.333333333333333</v>
      </c>
      <c r="F16" s="56"/>
      <c r="G16" s="56"/>
      <c r="H16" s="68"/>
      <c r="I16" s="63"/>
      <c r="J16" s="63"/>
      <c r="K16" s="63"/>
      <c r="L16" s="63"/>
      <c r="M16" s="63"/>
      <c r="N16" s="63"/>
      <c r="O16" s="63"/>
      <c r="P16" s="63"/>
      <c r="Q16" s="63"/>
      <c r="R16" s="64"/>
      <c r="S16" s="64"/>
      <c r="T16" s="64"/>
      <c r="U16" s="58"/>
      <c r="V16" s="25">
        <v>25</v>
      </c>
      <c r="W16" s="26">
        <v>0</v>
      </c>
      <c r="X16" s="3"/>
      <c r="Z16" s="63"/>
      <c r="AA16" s="63"/>
      <c r="AB16" s="63"/>
      <c r="AC16" s="64"/>
    </row>
    <row r="17" spans="1:29" ht="52.5" customHeight="1" x14ac:dyDescent="0.25">
      <c r="A17" s="16"/>
      <c r="B17" s="9" t="s">
        <v>28</v>
      </c>
      <c r="C17" s="10">
        <f>(100*F17)/(100-V17)</f>
        <v>2.0270270270270272</v>
      </c>
      <c r="D17" s="11">
        <f t="shared" si="0"/>
        <v>2.0270270270270272</v>
      </c>
      <c r="E17" s="11">
        <f t="shared" si="1"/>
        <v>2.7027027027027026</v>
      </c>
      <c r="F17" s="32">
        <v>1.5</v>
      </c>
      <c r="G17" s="32">
        <v>1.5</v>
      </c>
      <c r="H17" s="11">
        <f t="shared" ref="H17" si="3">G17/0.75</f>
        <v>2</v>
      </c>
      <c r="I17" s="99">
        <f>Z17/100*F17</f>
        <v>5.5500000000000008E-2</v>
      </c>
      <c r="J17" s="99">
        <f>Z17/100*G17</f>
        <v>5.5500000000000008E-2</v>
      </c>
      <c r="K17" s="99">
        <f>Z17/100*H17</f>
        <v>7.400000000000001E-2</v>
      </c>
      <c r="L17" s="99">
        <f>AA17/100*F17</f>
        <v>6.0000000000000001E-3</v>
      </c>
      <c r="M17" s="99">
        <f>AA17/100*G17</f>
        <v>6.0000000000000001E-3</v>
      </c>
      <c r="N17" s="99">
        <f>AA17/100*H17</f>
        <v>8.0000000000000002E-3</v>
      </c>
      <c r="O17" s="99">
        <f>AB17/100*F17</f>
        <v>0.14250000000000002</v>
      </c>
      <c r="P17" s="99">
        <f>AB17/100*G17</f>
        <v>0.14250000000000002</v>
      </c>
      <c r="Q17" s="99">
        <f>AB17/100*H17</f>
        <v>0.19</v>
      </c>
      <c r="R17" s="66">
        <f>AC17/100*F17</f>
        <v>0.73499999999999999</v>
      </c>
      <c r="S17" s="66">
        <f>AC17/100*G17</f>
        <v>0.73499999999999999</v>
      </c>
      <c r="T17" s="66">
        <f>AC17/100*H17</f>
        <v>0.98</v>
      </c>
      <c r="U17" s="31" t="s">
        <v>38</v>
      </c>
      <c r="V17" s="25">
        <v>26</v>
      </c>
      <c r="W17" s="26">
        <v>0</v>
      </c>
      <c r="X17" s="3"/>
      <c r="Z17" s="65">
        <v>3.7</v>
      </c>
      <c r="AA17" s="65">
        <v>0.4</v>
      </c>
      <c r="AB17" s="65">
        <v>9.5</v>
      </c>
      <c r="AC17" s="66">
        <v>49</v>
      </c>
    </row>
    <row r="18" spans="1:29" ht="54.75" customHeight="1" x14ac:dyDescent="0.25">
      <c r="A18" s="16"/>
      <c r="B18" s="9" t="s">
        <v>27</v>
      </c>
      <c r="C18" s="10">
        <f>(100*F18)/(100-V18)</f>
        <v>7.1428571428571432</v>
      </c>
      <c r="D18" s="11">
        <f t="shared" ref="D18:D26" si="4">(100*G18)/(100-V18)</f>
        <v>7.1428571428571432</v>
      </c>
      <c r="E18" s="11">
        <f t="shared" ref="E18:E26" si="5">(100*H18)/(100-V18)</f>
        <v>9.5238095238095237</v>
      </c>
      <c r="F18" s="30">
        <v>6</v>
      </c>
      <c r="G18" s="30">
        <v>6</v>
      </c>
      <c r="H18" s="11">
        <f t="shared" ref="H18:H19" si="6">G18/0.75</f>
        <v>8</v>
      </c>
      <c r="I18" s="99">
        <f>Z18/100*F18</f>
        <v>8.3999999999999991E-2</v>
      </c>
      <c r="J18" s="99">
        <f>Z18/100*G18</f>
        <v>8.3999999999999991E-2</v>
      </c>
      <c r="K18" s="99">
        <f>Z18/100*H18</f>
        <v>0.11199999999999999</v>
      </c>
      <c r="L18" s="99">
        <f>AA18/100*F18</f>
        <v>0</v>
      </c>
      <c r="M18" s="99">
        <f>AA18/100*G18</f>
        <v>0</v>
      </c>
      <c r="N18" s="99">
        <f>AA18/100*H18</f>
        <v>0</v>
      </c>
      <c r="O18" s="99">
        <f>AB18/100*F18</f>
        <v>0.58800000000000008</v>
      </c>
      <c r="P18" s="99">
        <f>AB18/100*G18</f>
        <v>0.58800000000000008</v>
      </c>
      <c r="Q18" s="99">
        <f>AB18/100*H18</f>
        <v>0.78400000000000003</v>
      </c>
      <c r="R18" s="66">
        <f>AC18/100*F18</f>
        <v>2.46</v>
      </c>
      <c r="S18" s="66">
        <f>AC18/100*G18</f>
        <v>2.46</v>
      </c>
      <c r="T18" s="66">
        <f>AC18/100*H18</f>
        <v>3.28</v>
      </c>
      <c r="U18" s="27" t="s">
        <v>39</v>
      </c>
      <c r="V18" s="23">
        <v>16</v>
      </c>
      <c r="W18" s="13">
        <v>0</v>
      </c>
      <c r="X18" s="3"/>
      <c r="Z18" s="65">
        <v>1.4</v>
      </c>
      <c r="AA18" s="65">
        <v>0</v>
      </c>
      <c r="AB18" s="65">
        <v>9.8000000000000007</v>
      </c>
      <c r="AC18" s="66">
        <v>41</v>
      </c>
    </row>
    <row r="19" spans="1:29" ht="77.25" customHeight="1" x14ac:dyDescent="0.25">
      <c r="A19" s="16"/>
      <c r="B19" s="9" t="s">
        <v>51</v>
      </c>
      <c r="C19" s="10">
        <f t="shared" ref="C19:C26" si="7">(100*F19)/(100-V19)</f>
        <v>21</v>
      </c>
      <c r="D19" s="11">
        <f t="shared" si="4"/>
        <v>21</v>
      </c>
      <c r="E19" s="11">
        <f t="shared" si="5"/>
        <v>28</v>
      </c>
      <c r="F19" s="30">
        <v>21</v>
      </c>
      <c r="G19" s="30">
        <v>21</v>
      </c>
      <c r="H19" s="11">
        <f t="shared" si="6"/>
        <v>28</v>
      </c>
      <c r="I19" s="99">
        <f>Z19/100*F19</f>
        <v>4.41</v>
      </c>
      <c r="J19" s="99">
        <f>Z19/100*G19</f>
        <v>4.41</v>
      </c>
      <c r="K19" s="99">
        <f>Z19/100*H19</f>
        <v>5.88</v>
      </c>
      <c r="L19" s="99">
        <f>AA19/100*F19</f>
        <v>0.42</v>
      </c>
      <c r="M19" s="99">
        <f>AA19/100*G19</f>
        <v>0.42</v>
      </c>
      <c r="N19" s="99">
        <f>AA19/100*H19</f>
        <v>0.56000000000000005</v>
      </c>
      <c r="O19" s="99">
        <f>AB19/100*F19</f>
        <v>10.605</v>
      </c>
      <c r="P19" s="99">
        <f>AB19/100*G19</f>
        <v>10.605</v>
      </c>
      <c r="Q19" s="99">
        <f>AB19/100*H19</f>
        <v>14.14</v>
      </c>
      <c r="R19" s="66">
        <f>AC19/100*F19</f>
        <v>61.32</v>
      </c>
      <c r="S19" s="66">
        <f>AC19/100*G19</f>
        <v>61.32</v>
      </c>
      <c r="T19" s="66">
        <f>AC19/100*H19</f>
        <v>81.759999999999991</v>
      </c>
      <c r="U19" s="27" t="s">
        <v>52</v>
      </c>
      <c r="V19" s="23">
        <v>0</v>
      </c>
      <c r="W19" s="13">
        <v>108</v>
      </c>
      <c r="X19" s="3"/>
      <c r="Z19" s="65">
        <v>21</v>
      </c>
      <c r="AA19" s="65">
        <v>2</v>
      </c>
      <c r="AB19" s="65">
        <v>50.5</v>
      </c>
      <c r="AC19" s="66">
        <v>292</v>
      </c>
    </row>
    <row r="20" spans="1:29" ht="22.5" customHeight="1" x14ac:dyDescent="0.25">
      <c r="A20" s="16"/>
      <c r="B20" s="42" t="s">
        <v>53</v>
      </c>
      <c r="C20" s="43"/>
      <c r="D20" s="43"/>
      <c r="E20" s="44"/>
      <c r="F20" s="14">
        <f>F19*W19/100+F19</f>
        <v>43.68</v>
      </c>
      <c r="G20" s="14">
        <f>G19*W19/100+G19</f>
        <v>43.68</v>
      </c>
      <c r="H20" s="14">
        <f>H19*W19/100+H19</f>
        <v>58.239999999999995</v>
      </c>
      <c r="I20" s="29"/>
      <c r="J20" s="29"/>
      <c r="K20" s="29"/>
      <c r="L20" s="29"/>
      <c r="M20" s="29"/>
      <c r="N20" s="29"/>
      <c r="O20" s="29"/>
      <c r="P20" s="29"/>
      <c r="Q20" s="29"/>
      <c r="R20" s="30"/>
      <c r="S20" s="30"/>
      <c r="T20" s="30"/>
      <c r="U20" s="27"/>
      <c r="V20" s="23"/>
      <c r="W20" s="13"/>
      <c r="X20" s="3"/>
      <c r="Z20" s="65"/>
      <c r="AA20" s="65"/>
      <c r="AB20" s="65"/>
      <c r="AC20" s="66"/>
    </row>
    <row r="21" spans="1:29" ht="48" customHeight="1" x14ac:dyDescent="0.25">
      <c r="A21" s="16" t="s">
        <v>43</v>
      </c>
      <c r="B21" s="9" t="s">
        <v>44</v>
      </c>
      <c r="C21" s="10">
        <f t="shared" si="7"/>
        <v>3</v>
      </c>
      <c r="D21" s="11">
        <f t="shared" si="4"/>
        <v>3</v>
      </c>
      <c r="E21" s="11">
        <f t="shared" si="5"/>
        <v>4</v>
      </c>
      <c r="F21" s="30">
        <v>3</v>
      </c>
      <c r="G21" s="30">
        <v>3</v>
      </c>
      <c r="H21" s="11">
        <f t="shared" ref="H21" si="8">G21/0.75</f>
        <v>4</v>
      </c>
      <c r="I21" s="99">
        <f>Z21/100*F21</f>
        <v>0.30900000000000005</v>
      </c>
      <c r="J21" s="99">
        <f>Z21/100*G21</f>
        <v>0.30900000000000005</v>
      </c>
      <c r="K21" s="99">
        <f>Z21/100*H21</f>
        <v>0.41200000000000003</v>
      </c>
      <c r="L21" s="99">
        <f>AA21/100*F21</f>
        <v>3.3000000000000002E-2</v>
      </c>
      <c r="M21" s="99">
        <f>AA21/100*G21</f>
        <v>3.3000000000000002E-2</v>
      </c>
      <c r="N21" s="99">
        <f>AA21/100*H21</f>
        <v>4.4000000000000004E-2</v>
      </c>
      <c r="O21" s="99">
        <f>AB21/100*F21</f>
        <v>2.0699999999999998</v>
      </c>
      <c r="P21" s="99">
        <f>AB21/100*G21</f>
        <v>2.0699999999999998</v>
      </c>
      <c r="Q21" s="99">
        <f>AB21/100*H21</f>
        <v>2.76</v>
      </c>
      <c r="R21" s="66">
        <f>AC21/100*F21</f>
        <v>10.02</v>
      </c>
      <c r="S21" s="66">
        <f>AC21/100*G21</f>
        <v>10.02</v>
      </c>
      <c r="T21" s="66">
        <f>AC21/100*H21</f>
        <v>13.36</v>
      </c>
      <c r="U21" s="27" t="s">
        <v>45</v>
      </c>
      <c r="V21" s="23">
        <v>0</v>
      </c>
      <c r="W21" s="13">
        <v>0</v>
      </c>
      <c r="X21" s="3"/>
      <c r="Z21" s="65">
        <v>10.3</v>
      </c>
      <c r="AA21" s="65">
        <v>1.1000000000000001</v>
      </c>
      <c r="AB21" s="65">
        <v>69</v>
      </c>
      <c r="AC21" s="66">
        <v>334</v>
      </c>
    </row>
    <row r="22" spans="1:29" ht="75" customHeight="1" x14ac:dyDescent="0.25">
      <c r="A22" s="16" t="s">
        <v>47</v>
      </c>
      <c r="B22" s="33" t="s">
        <v>46</v>
      </c>
      <c r="C22" s="10">
        <f t="shared" si="7"/>
        <v>1.5</v>
      </c>
      <c r="D22" s="11">
        <f t="shared" si="4"/>
        <v>1.5</v>
      </c>
      <c r="E22" s="11">
        <f t="shared" si="5"/>
        <v>2</v>
      </c>
      <c r="F22" s="30">
        <v>1.5</v>
      </c>
      <c r="G22" s="30">
        <v>1.5</v>
      </c>
      <c r="H22" s="11">
        <f t="shared" ref="H22:H26" si="9">G22/0.75</f>
        <v>2</v>
      </c>
      <c r="I22" s="99">
        <f>Z22/100*F22</f>
        <v>1.2E-2</v>
      </c>
      <c r="J22" s="99">
        <f>Z22/100*G22</f>
        <v>1.2E-2</v>
      </c>
      <c r="K22" s="99">
        <f>Z22/100*H22</f>
        <v>1.6E-2</v>
      </c>
      <c r="L22" s="99">
        <f>AA22/100*F22</f>
        <v>1.0874999999999999</v>
      </c>
      <c r="M22" s="99">
        <f>AA22/100*G22</f>
        <v>1.0874999999999999</v>
      </c>
      <c r="N22" s="99">
        <f>AA22/100*H22</f>
        <v>1.45</v>
      </c>
      <c r="O22" s="99">
        <f>AB22/100*F22</f>
        <v>1.9500000000000003E-2</v>
      </c>
      <c r="P22" s="99">
        <f>AB22/100*G22</f>
        <v>1.9500000000000003E-2</v>
      </c>
      <c r="Q22" s="99">
        <f>AB22/100*H22</f>
        <v>2.6000000000000002E-2</v>
      </c>
      <c r="R22" s="66">
        <f>AC22/100*F22</f>
        <v>9.9150000000000009</v>
      </c>
      <c r="S22" s="66">
        <f>AC22/100*G22</f>
        <v>9.9150000000000009</v>
      </c>
      <c r="T22" s="66">
        <f>AC22/100*H22</f>
        <v>13.22</v>
      </c>
      <c r="U22" s="27" t="s">
        <v>48</v>
      </c>
      <c r="V22" s="23">
        <v>0</v>
      </c>
      <c r="W22" s="13">
        <v>0</v>
      </c>
      <c r="X22" s="3"/>
      <c r="Z22" s="65">
        <v>0.8</v>
      </c>
      <c r="AA22" s="65">
        <v>72.5</v>
      </c>
      <c r="AB22" s="65">
        <v>1.3</v>
      </c>
      <c r="AC22" s="66">
        <v>661</v>
      </c>
    </row>
    <row r="23" spans="1:29" ht="53.25" customHeight="1" x14ac:dyDescent="0.25">
      <c r="A23" s="16"/>
      <c r="B23" s="33" t="s">
        <v>54</v>
      </c>
      <c r="C23" s="10">
        <f t="shared" si="7"/>
        <v>1.5</v>
      </c>
      <c r="D23" s="11">
        <f t="shared" si="4"/>
        <v>1.5</v>
      </c>
      <c r="E23" s="11">
        <f t="shared" si="5"/>
        <v>2</v>
      </c>
      <c r="F23" s="30">
        <v>1.5</v>
      </c>
      <c r="G23" s="30">
        <v>1.5</v>
      </c>
      <c r="H23" s="11">
        <f t="shared" si="9"/>
        <v>2</v>
      </c>
      <c r="I23" s="99">
        <f>Z23/100*F23</f>
        <v>0</v>
      </c>
      <c r="J23" s="99">
        <f>Z23/100*G23</f>
        <v>0</v>
      </c>
      <c r="K23" s="99">
        <f>Z23/100*H23</f>
        <v>0</v>
      </c>
      <c r="L23" s="99">
        <f>AA23/100*F23</f>
        <v>1.4985000000000002</v>
      </c>
      <c r="M23" s="99">
        <f>AA23/100*G23</f>
        <v>1.4985000000000002</v>
      </c>
      <c r="N23" s="99">
        <f>AA23/100*H23</f>
        <v>1.9980000000000002</v>
      </c>
      <c r="O23" s="99">
        <f>AB23/100*F23</f>
        <v>0</v>
      </c>
      <c r="P23" s="99">
        <f>AB23/100*G23</f>
        <v>0</v>
      </c>
      <c r="Q23" s="99">
        <f>AB23/100*H23</f>
        <v>0</v>
      </c>
      <c r="R23" s="66">
        <f>AC23/100*F23</f>
        <v>13.484999999999999</v>
      </c>
      <c r="S23" s="66">
        <f>AC23/100*G23</f>
        <v>13.484999999999999</v>
      </c>
      <c r="T23" s="66">
        <f>AC23/100*H23</f>
        <v>17.98</v>
      </c>
      <c r="U23" s="27" t="s">
        <v>55</v>
      </c>
      <c r="V23" s="23"/>
      <c r="W23" s="13"/>
      <c r="X23" s="3"/>
      <c r="Z23" s="65">
        <v>0</v>
      </c>
      <c r="AA23" s="65">
        <v>99.9</v>
      </c>
      <c r="AB23" s="65">
        <v>0</v>
      </c>
      <c r="AC23" s="66">
        <v>899</v>
      </c>
    </row>
    <row r="24" spans="1:29" ht="72" customHeight="1" x14ac:dyDescent="0.25">
      <c r="A24" s="16"/>
      <c r="B24" s="9" t="s">
        <v>29</v>
      </c>
      <c r="C24" s="19">
        <f t="shared" si="7"/>
        <v>0.25</v>
      </c>
      <c r="D24" s="12">
        <f t="shared" si="4"/>
        <v>0.25</v>
      </c>
      <c r="E24" s="12">
        <f t="shared" si="5"/>
        <v>0.33333333333333326</v>
      </c>
      <c r="F24" s="29">
        <v>0.25</v>
      </c>
      <c r="G24" s="29">
        <v>0.25</v>
      </c>
      <c r="H24" s="12">
        <f t="shared" si="9"/>
        <v>0.33333333333333331</v>
      </c>
      <c r="I24" s="99">
        <f>Z24/100*F24</f>
        <v>0</v>
      </c>
      <c r="J24" s="99">
        <f>Z24/100*G24</f>
        <v>0</v>
      </c>
      <c r="K24" s="99">
        <f>Z24/100*H24</f>
        <v>0</v>
      </c>
      <c r="L24" s="99">
        <f>AA24/100*F24</f>
        <v>0</v>
      </c>
      <c r="M24" s="99">
        <f>AA24/100*G24</f>
        <v>0</v>
      </c>
      <c r="N24" s="99">
        <f>AA24/100*H24</f>
        <v>0</v>
      </c>
      <c r="O24" s="99">
        <f>AB24/100*F24</f>
        <v>0</v>
      </c>
      <c r="P24" s="99">
        <f>AB24/100*G24</f>
        <v>0</v>
      </c>
      <c r="Q24" s="99">
        <f>AB24/100*H24</f>
        <v>0</v>
      </c>
      <c r="R24" s="66">
        <f>AC24/100*F24</f>
        <v>0</v>
      </c>
      <c r="S24" s="66">
        <f>AC24/100*G24</f>
        <v>0</v>
      </c>
      <c r="T24" s="66">
        <f>AC24/100*H24</f>
        <v>0</v>
      </c>
      <c r="U24" s="27" t="s">
        <v>40</v>
      </c>
      <c r="V24" s="23">
        <v>0</v>
      </c>
      <c r="W24" s="13">
        <v>0</v>
      </c>
      <c r="X24" s="3"/>
      <c r="Z24" s="65">
        <v>0</v>
      </c>
      <c r="AA24" s="65">
        <v>0</v>
      </c>
      <c r="AB24" s="65">
        <v>0</v>
      </c>
      <c r="AC24" s="66">
        <v>0</v>
      </c>
    </row>
    <row r="25" spans="1:29" ht="45" customHeight="1" x14ac:dyDescent="0.25">
      <c r="A25" s="15"/>
      <c r="B25" s="24" t="s">
        <v>33</v>
      </c>
      <c r="C25" s="10">
        <f t="shared" si="7"/>
        <v>129</v>
      </c>
      <c r="D25" s="11">
        <f t="shared" si="4"/>
        <v>129</v>
      </c>
      <c r="E25" s="11">
        <f t="shared" si="5"/>
        <v>172</v>
      </c>
      <c r="F25" s="30">
        <v>129</v>
      </c>
      <c r="G25" s="30">
        <v>129</v>
      </c>
      <c r="H25" s="11">
        <f t="shared" si="9"/>
        <v>172</v>
      </c>
      <c r="I25" s="99">
        <f>Z25/100*F25</f>
        <v>0</v>
      </c>
      <c r="J25" s="99">
        <f>Z25/100*G25</f>
        <v>0</v>
      </c>
      <c r="K25" s="99">
        <f>Z25/100*H25</f>
        <v>0</v>
      </c>
      <c r="L25" s="99">
        <f>AA25/100*F25</f>
        <v>0</v>
      </c>
      <c r="M25" s="99">
        <f>AA25/100*G25</f>
        <v>0</v>
      </c>
      <c r="N25" s="99">
        <f>AA25/100*H25</f>
        <v>0</v>
      </c>
      <c r="O25" s="99">
        <f>AB25/100*F25</f>
        <v>0</v>
      </c>
      <c r="P25" s="99">
        <f>AB25/100*G25</f>
        <v>0</v>
      </c>
      <c r="Q25" s="99">
        <f>AB25/100*H25</f>
        <v>0</v>
      </c>
      <c r="R25" s="66">
        <f>AC25/100*F25</f>
        <v>0</v>
      </c>
      <c r="S25" s="66">
        <f>AC25/100*G25</f>
        <v>0</v>
      </c>
      <c r="T25" s="66">
        <f>AC25/100*H25</f>
        <v>0</v>
      </c>
      <c r="U25" s="28" t="s">
        <v>49</v>
      </c>
      <c r="V25" s="23">
        <v>0</v>
      </c>
      <c r="W25" s="13">
        <v>0</v>
      </c>
      <c r="X25" s="3"/>
      <c r="Z25" s="65">
        <v>0</v>
      </c>
      <c r="AA25" s="65">
        <v>0</v>
      </c>
      <c r="AB25" s="65">
        <v>0</v>
      </c>
      <c r="AC25" s="66">
        <v>0</v>
      </c>
    </row>
    <row r="26" spans="1:29" ht="84" customHeight="1" x14ac:dyDescent="0.25">
      <c r="A26" s="16" t="s">
        <v>47</v>
      </c>
      <c r="B26" s="24" t="s">
        <v>58</v>
      </c>
      <c r="C26" s="10">
        <f t="shared" si="7"/>
        <v>4.0404040404040407</v>
      </c>
      <c r="D26" s="11">
        <f t="shared" si="4"/>
        <v>4.0404040404040407</v>
      </c>
      <c r="E26" s="11">
        <f t="shared" si="5"/>
        <v>5.3872053872053867</v>
      </c>
      <c r="F26" s="30">
        <v>4</v>
      </c>
      <c r="G26" s="30">
        <v>4</v>
      </c>
      <c r="H26" s="11">
        <f t="shared" si="9"/>
        <v>5.333333333333333</v>
      </c>
      <c r="I26" s="99">
        <f>Z26/100*F26</f>
        <v>0.11199999999999999</v>
      </c>
      <c r="J26" s="99">
        <f>Z26/100*G26</f>
        <v>0.11199999999999999</v>
      </c>
      <c r="K26" s="99">
        <f>Z26/100*H26</f>
        <v>0.14933333333333332</v>
      </c>
      <c r="L26" s="99">
        <f>AA26/100*F26</f>
        <v>0.84</v>
      </c>
      <c r="M26" s="99">
        <f>AA26/100*G26</f>
        <v>0.84</v>
      </c>
      <c r="N26" s="99">
        <f>AA26/100*H26</f>
        <v>1.1199999999999999</v>
      </c>
      <c r="O26" s="99">
        <f>AB26/100*F26</f>
        <v>0.12</v>
      </c>
      <c r="P26" s="99">
        <f>AB26/100*G26</f>
        <v>0.12</v>
      </c>
      <c r="Q26" s="99">
        <f>AB26/100*H26</f>
        <v>0.15999999999999998</v>
      </c>
      <c r="R26" s="66">
        <f>AC26/100*F26</f>
        <v>8.48</v>
      </c>
      <c r="S26" s="66">
        <f>AC26/100*G26</f>
        <v>8.48</v>
      </c>
      <c r="T26" s="66">
        <f>AC26/100*H26</f>
        <v>11.306666666666667</v>
      </c>
      <c r="U26" s="28" t="s">
        <v>59</v>
      </c>
      <c r="V26" s="23">
        <v>1</v>
      </c>
      <c r="W26" s="13">
        <v>0</v>
      </c>
      <c r="X26" s="3"/>
      <c r="Z26" s="65">
        <v>2.8</v>
      </c>
      <c r="AA26" s="65">
        <v>21</v>
      </c>
      <c r="AB26" s="65">
        <v>3</v>
      </c>
      <c r="AC26" s="66">
        <v>212</v>
      </c>
    </row>
    <row r="27" spans="1:29" x14ac:dyDescent="0.25">
      <c r="A27" s="70"/>
      <c r="B27" s="71" t="s">
        <v>34</v>
      </c>
      <c r="C27" s="72" t="s">
        <v>57</v>
      </c>
      <c r="D27" s="73"/>
      <c r="E27" s="74"/>
      <c r="F27" s="75">
        <f>(SUM(F15:F25)-F20)*(100-W27)/100</f>
        <v>150.07499999999999</v>
      </c>
      <c r="G27" s="75">
        <f>(SUM(G15:G25)-G20)*(100-W27)/100</f>
        <v>150.07499999999999</v>
      </c>
      <c r="H27" s="75">
        <f>(SUM(H15:H25)-H20)*(100-W27)/100</f>
        <v>200.1</v>
      </c>
      <c r="I27" s="76">
        <f>SUM(I15:I26)</f>
        <v>5.0214999999999996</v>
      </c>
      <c r="J27" s="76">
        <f t="shared" ref="J27:T27" si="10">SUM(J15:J26)</f>
        <v>5.0214999999999996</v>
      </c>
      <c r="K27" s="76">
        <f t="shared" si="10"/>
        <v>6.695333333333334</v>
      </c>
      <c r="L27" s="76">
        <f t="shared" si="10"/>
        <v>3.8879999999999999</v>
      </c>
      <c r="M27" s="76">
        <f t="shared" si="10"/>
        <v>3.8879999999999999</v>
      </c>
      <c r="N27" s="76">
        <f t="shared" si="10"/>
        <v>5.1840000000000002</v>
      </c>
      <c r="O27" s="76">
        <f t="shared" si="10"/>
        <v>13.797000000000001</v>
      </c>
      <c r="P27" s="76">
        <f t="shared" si="10"/>
        <v>13.797000000000001</v>
      </c>
      <c r="Q27" s="76">
        <f t="shared" si="10"/>
        <v>18.396000000000001</v>
      </c>
      <c r="R27" s="77">
        <f t="shared" si="10"/>
        <v>107.435</v>
      </c>
      <c r="S27" s="77">
        <f t="shared" si="10"/>
        <v>107.435</v>
      </c>
      <c r="T27" s="77">
        <f t="shared" si="10"/>
        <v>143.24666666666667</v>
      </c>
      <c r="U27" s="78"/>
      <c r="V27" s="79"/>
      <c r="W27" s="80">
        <v>10</v>
      </c>
      <c r="X27" s="78"/>
      <c r="Y27" s="81"/>
      <c r="Z27" s="82"/>
      <c r="AA27" s="82"/>
      <c r="AB27" s="82"/>
      <c r="AC27" s="66"/>
    </row>
    <row r="28" spans="1:29" ht="17.25" customHeight="1" x14ac:dyDescent="0.25">
      <c r="A28" s="70"/>
      <c r="B28" s="71"/>
      <c r="C28" s="72" t="s">
        <v>56</v>
      </c>
      <c r="D28" s="73"/>
      <c r="E28" s="74"/>
      <c r="F28" s="75">
        <f>F26</f>
        <v>4</v>
      </c>
      <c r="G28" s="75">
        <f t="shared" ref="G28:H28" si="11">G26</f>
        <v>4</v>
      </c>
      <c r="H28" s="75">
        <f t="shared" si="11"/>
        <v>5.333333333333333</v>
      </c>
      <c r="I28" s="83"/>
      <c r="J28" s="83"/>
      <c r="K28" s="83"/>
      <c r="L28" s="83"/>
      <c r="M28" s="83"/>
      <c r="N28" s="83"/>
      <c r="O28" s="83"/>
      <c r="P28" s="83"/>
      <c r="Q28" s="83"/>
      <c r="R28" s="84"/>
      <c r="S28" s="84"/>
      <c r="T28" s="84"/>
      <c r="U28" s="78"/>
      <c r="V28" s="85"/>
      <c r="W28" s="86"/>
      <c r="X28" s="86"/>
      <c r="Y28" s="81"/>
      <c r="Z28" s="82"/>
      <c r="AA28" s="82"/>
      <c r="AB28" s="82"/>
      <c r="AC28" s="66"/>
    </row>
    <row r="29" spans="1:29" ht="17.25" customHeight="1" x14ac:dyDescent="0.25">
      <c r="A29" s="87"/>
      <c r="B29" s="88"/>
      <c r="C29" s="88"/>
      <c r="D29" s="88"/>
      <c r="E29" s="88"/>
      <c r="F29" s="89"/>
      <c r="G29" s="89"/>
      <c r="H29" s="89"/>
      <c r="I29" s="90"/>
      <c r="J29" s="90"/>
      <c r="K29" s="90"/>
      <c r="L29" s="90"/>
      <c r="M29" s="90"/>
      <c r="N29" s="90"/>
      <c r="O29" s="90"/>
      <c r="P29" s="90"/>
      <c r="Q29" s="90"/>
      <c r="R29" s="89"/>
      <c r="S29" s="89"/>
      <c r="T29" s="89"/>
      <c r="U29" s="91"/>
      <c r="V29" s="92"/>
      <c r="W29" s="93"/>
      <c r="X29" s="93"/>
      <c r="Y29" s="81"/>
      <c r="Z29" s="94"/>
      <c r="AA29" s="94"/>
      <c r="AB29" s="94"/>
      <c r="AC29" s="69"/>
    </row>
    <row r="30" spans="1:29" x14ac:dyDescent="0.25">
      <c r="A30" s="95"/>
      <c r="B30" s="95"/>
      <c r="C30" s="95"/>
      <c r="D30" s="96"/>
      <c r="E30" s="96"/>
      <c r="F30" s="96"/>
      <c r="G30" s="96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81"/>
      <c r="AB30" s="81"/>
    </row>
    <row r="31" spans="1:29" ht="15" customHeight="1" x14ac:dyDescent="0.25">
      <c r="A31" s="95"/>
      <c r="B31" s="97" t="s">
        <v>21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81"/>
      <c r="W31" s="81"/>
      <c r="X31" s="81"/>
      <c r="Y31" s="81"/>
      <c r="Z31" s="81"/>
      <c r="AA31" s="81"/>
      <c r="AB31" s="81"/>
    </row>
    <row r="32" spans="1:29" ht="93" customHeight="1" x14ac:dyDescent="0.25">
      <c r="A32" s="95"/>
      <c r="B32" s="98" t="s">
        <v>66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81"/>
      <c r="W32" s="81"/>
      <c r="X32" s="81"/>
      <c r="Y32" s="81"/>
      <c r="Z32" s="81"/>
      <c r="AA32" s="81"/>
      <c r="AB32" s="81"/>
    </row>
    <row r="33" spans="1:21" x14ac:dyDescent="0.25">
      <c r="A33" s="1"/>
      <c r="B33" s="18" t="s">
        <v>41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1"/>
      <c r="B34" s="1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34" t="s">
        <v>22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</row>
    <row r="36" spans="1:21" x14ac:dyDescent="0.25">
      <c r="A36" s="1"/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 t="s">
        <v>62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 t="s">
        <v>63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34" t="s">
        <v>23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</row>
    <row r="42" spans="1:21" x14ac:dyDescent="0.25">
      <c r="A42" s="1"/>
      <c r="B42" s="5" t="s">
        <v>26</v>
      </c>
      <c r="C42" s="5"/>
      <c r="D42" s="5" t="s">
        <v>64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5"/>
      <c r="C43" s="5"/>
      <c r="D43" s="5" t="s">
        <v>65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2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25">
      <c r="A46" s="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x14ac:dyDescent="0.25">
      <c r="A47" s="1"/>
      <c r="B47" s="35" t="s">
        <v>24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21" x14ac:dyDescent="0.25">
      <c r="A48" s="1"/>
      <c r="B48" s="5" t="s">
        <v>31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6"/>
      <c r="N48" s="5"/>
      <c r="O48" s="5"/>
      <c r="P48" s="6"/>
      <c r="Q48" s="5"/>
      <c r="R48" s="5"/>
      <c r="S48" s="5"/>
      <c r="T48" s="5"/>
      <c r="U48" s="6"/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1"/>
    </row>
    <row r="51" spans="1:15" x14ac:dyDescent="0.25">
      <c r="A51" s="1"/>
    </row>
    <row r="52" spans="1:15" x14ac:dyDescent="0.25">
      <c r="A52" s="1"/>
    </row>
    <row r="53" spans="1:15" x14ac:dyDescent="0.25">
      <c r="A53" s="1"/>
    </row>
  </sheetData>
  <mergeCells count="62">
    <mergeCell ref="AC15:AC16"/>
    <mergeCell ref="X10:X13"/>
    <mergeCell ref="U15:U16"/>
    <mergeCell ref="Z15:Z16"/>
    <mergeCell ref="AA15:AA16"/>
    <mergeCell ref="AB15:AB16"/>
    <mergeCell ref="V10:V13"/>
    <mergeCell ref="W10:W13"/>
    <mergeCell ref="F15:F16"/>
    <mergeCell ref="G15:G16"/>
    <mergeCell ref="R15:R16"/>
    <mergeCell ref="S15:S16"/>
    <mergeCell ref="T15:T16"/>
    <mergeCell ref="Q15:Q16"/>
    <mergeCell ref="H15:H16"/>
    <mergeCell ref="I15:I16"/>
    <mergeCell ref="J15:J16"/>
    <mergeCell ref="K15:K16"/>
    <mergeCell ref="L15:L16"/>
    <mergeCell ref="N15:N16"/>
    <mergeCell ref="O15:O16"/>
    <mergeCell ref="P15:P16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  <mergeCell ref="F12:H12"/>
    <mergeCell ref="B41:U41"/>
    <mergeCell ref="B47:U47"/>
    <mergeCell ref="B10:B14"/>
    <mergeCell ref="B35:U35"/>
    <mergeCell ref="B31:U31"/>
    <mergeCell ref="B32:U32"/>
    <mergeCell ref="O12:Q12"/>
    <mergeCell ref="C10:H11"/>
    <mergeCell ref="I10:Q11"/>
    <mergeCell ref="R10:T12"/>
    <mergeCell ref="U10:U14"/>
    <mergeCell ref="C13:T13"/>
    <mergeCell ref="C12:E12"/>
    <mergeCell ref="B20:E20"/>
    <mergeCell ref="C28:E28"/>
    <mergeCell ref="M15:M16"/>
    <mergeCell ref="C27:E27"/>
    <mergeCell ref="I27:I28"/>
    <mergeCell ref="J27:J28"/>
    <mergeCell ref="K27:K28"/>
    <mergeCell ref="L27:L28"/>
    <mergeCell ref="R27:R28"/>
    <mergeCell ref="S27:S28"/>
    <mergeCell ref="T27:T28"/>
    <mergeCell ref="M27:M28"/>
    <mergeCell ref="N27:N28"/>
    <mergeCell ref="O27:O28"/>
    <mergeCell ref="P27:P28"/>
    <mergeCell ref="Q27:Q28"/>
  </mergeCells>
  <pageMargins left="0.25" right="0.25" top="0.75" bottom="0.75" header="0.3" footer="0.3"/>
  <pageSetup paperSize="9" orientation="landscape" r:id="rId1"/>
  <ignoredErrors>
    <ignoredError sqref="C16:E16 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2023-07-01T14:57:30Z</dcterms:modified>
</cp:coreProperties>
</file>